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19440" windowHeight="7365"/>
  </bookViews>
  <sheets>
    <sheet name="1" sheetId="1" r:id="rId1"/>
  </sheets>
  <definedNames>
    <definedName name="_xlnm.Print_Area" localSheetId="0">'1'!$A$1:$H$76</definedName>
  </definedNames>
  <calcPr calcId="145621"/>
</workbook>
</file>

<file path=xl/calcChain.xml><?xml version="1.0" encoding="utf-8"?>
<calcChain xmlns="http://schemas.openxmlformats.org/spreadsheetml/2006/main">
  <c r="L66" i="1" l="1"/>
  <c r="M66" i="1" s="1"/>
  <c r="L65" i="1"/>
  <c r="M65" i="1" s="1"/>
  <c r="L64" i="1"/>
  <c r="M64" i="1" s="1"/>
  <c r="L63" i="1"/>
  <c r="M63" i="1" s="1"/>
  <c r="L62" i="1"/>
  <c r="M62" i="1" s="1"/>
  <c r="L61" i="1"/>
  <c r="M61" i="1" s="1"/>
  <c r="L60" i="1"/>
  <c r="M60" i="1" s="1"/>
  <c r="L59" i="1"/>
  <c r="M59" i="1" s="1"/>
  <c r="L58" i="1"/>
  <c r="M58" i="1" s="1"/>
  <c r="L57" i="1"/>
  <c r="M57" i="1" s="1"/>
  <c r="L56" i="1"/>
  <c r="M56" i="1" s="1"/>
  <c r="L55" i="1"/>
  <c r="M55" i="1" s="1"/>
  <c r="L54" i="1"/>
  <c r="M54" i="1" s="1"/>
  <c r="L53" i="1"/>
  <c r="M53" i="1" s="1"/>
  <c r="L52" i="1"/>
  <c r="M52" i="1" s="1"/>
  <c r="L51" i="1"/>
  <c r="M51" i="1" s="1"/>
  <c r="L50" i="1"/>
  <c r="M50" i="1" s="1"/>
  <c r="L49" i="1"/>
  <c r="M49" i="1" s="1"/>
  <c r="L48" i="1"/>
  <c r="M48" i="1" s="1"/>
  <c r="L47" i="1"/>
  <c r="M47" i="1" s="1"/>
  <c r="L46" i="1"/>
  <c r="M46" i="1" s="1"/>
  <c r="L45" i="1"/>
  <c r="M45" i="1" s="1"/>
  <c r="L44" i="1"/>
  <c r="M44" i="1" s="1"/>
  <c r="L43" i="1"/>
  <c r="M43" i="1" s="1"/>
  <c r="L42" i="1"/>
  <c r="M42" i="1" s="1"/>
  <c r="L41" i="1"/>
  <c r="M41" i="1" s="1"/>
  <c r="L40" i="1"/>
  <c r="M40" i="1" s="1"/>
  <c r="M39" i="1"/>
  <c r="L39" i="1"/>
  <c r="L38" i="1"/>
  <c r="M38" i="1" s="1"/>
  <c r="L37" i="1"/>
  <c r="M37" i="1" s="1"/>
  <c r="L36" i="1"/>
  <c r="M36" i="1" s="1"/>
  <c r="L35" i="1"/>
  <c r="M35" i="1" s="1"/>
  <c r="L34" i="1"/>
  <c r="M34" i="1" s="1"/>
  <c r="L33" i="1"/>
  <c r="M33" i="1" s="1"/>
  <c r="L32" i="1"/>
  <c r="M32" i="1" s="1"/>
  <c r="L31" i="1"/>
  <c r="M31" i="1" s="1"/>
  <c r="L30" i="1"/>
  <c r="M30" i="1" s="1"/>
  <c r="L29" i="1"/>
  <c r="M29" i="1" s="1"/>
  <c r="L28" i="1"/>
  <c r="M28" i="1" s="1"/>
  <c r="L27" i="1"/>
  <c r="M27" i="1" s="1"/>
  <c r="L26" i="1"/>
  <c r="M26" i="1" s="1"/>
  <c r="L25" i="1"/>
  <c r="M25" i="1" s="1"/>
  <c r="L24" i="1"/>
  <c r="M24" i="1" s="1"/>
  <c r="L23" i="1"/>
  <c r="M23" i="1" s="1"/>
  <c r="L22" i="1"/>
  <c r="M22" i="1" s="1"/>
  <c r="L21" i="1"/>
  <c r="M21" i="1" s="1"/>
  <c r="L20" i="1"/>
  <c r="M20" i="1" s="1"/>
  <c r="L19" i="1"/>
  <c r="M19" i="1" s="1"/>
  <c r="L18" i="1"/>
  <c r="M18" i="1" s="1"/>
  <c r="L17" i="1"/>
  <c r="M17" i="1" s="1"/>
  <c r="L16" i="1"/>
  <c r="M16" i="1" s="1"/>
  <c r="L15" i="1"/>
  <c r="M15" i="1" s="1"/>
  <c r="L14" i="1"/>
  <c r="M14" i="1" s="1"/>
  <c r="L13" i="1"/>
  <c r="M13" i="1" s="1"/>
  <c r="L12" i="1" l="1"/>
  <c r="M12" i="1" s="1"/>
  <c r="L11" i="1"/>
  <c r="M11" i="1" s="1"/>
  <c r="L10" i="1"/>
  <c r="M10" i="1" s="1"/>
  <c r="F67" i="1"/>
  <c r="M67" i="1" l="1"/>
</calcChain>
</file>

<file path=xl/sharedStrings.xml><?xml version="1.0" encoding="utf-8"?>
<sst xmlns="http://schemas.openxmlformats.org/spreadsheetml/2006/main" count="251" uniqueCount="128">
  <si>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</si>
  <si>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</si>
  <si>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</si>
  <si>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</si>
  <si>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</si>
  <si>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</si>
  <si>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</si>
  <si>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</si>
  <si>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</si>
  <si>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</si>
  <si>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</si>
  <si>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</si>
  <si>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</si>
  <si>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</si>
  <si>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</si>
  <si>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</si>
  <si>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Начальник транспортного управления</t>
  </si>
  <si>
    <t>Р.А. Покотыло</t>
  </si>
  <si>
    <t>ШТ</t>
  </si>
  <si>
    <t>1038341</t>
  </si>
  <si>
    <t>1050058</t>
  </si>
  <si>
    <t>1052923</t>
  </si>
  <si>
    <t>1053529</t>
  </si>
  <si>
    <t>1054168</t>
  </si>
  <si>
    <t>1054180</t>
  </si>
  <si>
    <t>1054181</t>
  </si>
  <si>
    <t>1059733</t>
  </si>
  <si>
    <t>1069806</t>
  </si>
  <si>
    <t>1071585</t>
  </si>
  <si>
    <t>1074468</t>
  </si>
  <si>
    <t>1082817</t>
  </si>
  <si>
    <t>1083576</t>
  </si>
  <si>
    <t>1090149</t>
  </si>
  <si>
    <t>1090374</t>
  </si>
  <si>
    <t>1090601</t>
  </si>
  <si>
    <t>1091712</t>
  </si>
  <si>
    <t>1095486</t>
  </si>
  <si>
    <t>1096007</t>
  </si>
  <si>
    <t>1099325</t>
  </si>
  <si>
    <t>1100822</t>
  </si>
  <si>
    <t>1106149</t>
  </si>
  <si>
    <t>1106622</t>
  </si>
  <si>
    <t>1107730</t>
  </si>
  <si>
    <t>1107744</t>
  </si>
  <si>
    <t>1110909</t>
  </si>
  <si>
    <t>1111455</t>
  </si>
  <si>
    <t>1119682</t>
  </si>
  <si>
    <t>1140481</t>
  </si>
  <si>
    <t>1143509</t>
  </si>
  <si>
    <t>1144467</t>
  </si>
  <si>
    <t>1144963</t>
  </si>
  <si>
    <t>1144967</t>
  </si>
  <si>
    <t>1145636</t>
  </si>
  <si>
    <t>1145642</t>
  </si>
  <si>
    <t>1145644</t>
  </si>
  <si>
    <t>1146492</t>
  </si>
  <si>
    <t>1146977</t>
  </si>
  <si>
    <t>1147018</t>
  </si>
  <si>
    <t>1147149</t>
  </si>
  <si>
    <t>1150063</t>
  </si>
  <si>
    <t>1158135</t>
  </si>
  <si>
    <t>1168566</t>
  </si>
  <si>
    <t>1169350</t>
  </si>
  <si>
    <t>1169896</t>
  </si>
  <si>
    <t>1170941</t>
  </si>
  <si>
    <t>1171341</t>
  </si>
  <si>
    <t>1171342</t>
  </si>
  <si>
    <t>1174262</t>
  </si>
  <si>
    <t>1174271</t>
  </si>
  <si>
    <t>1178168</t>
  </si>
  <si>
    <t>1374995</t>
  </si>
  <si>
    <t>Рукав насоса охлаждения 42701 для Т-170М1.01 14,4 л</t>
  </si>
  <si>
    <t>Элемент фильтрующий фильтра тонкой очистки топлива 740.1117040-01 И-504 КамАЗ</t>
  </si>
  <si>
    <t>Пружина колодки тормоза 375-3501036-01 УРАЛ</t>
  </si>
  <si>
    <t>Гайка подшипника колеса 375-3103076 УРАЛ</t>
  </si>
  <si>
    <t>Полуось внутренняя левая переднего моста 5557-2303069 УРАЛ</t>
  </si>
  <si>
    <t>Втулка цапфы переднего моста 375-2304088 УРАЛ</t>
  </si>
  <si>
    <t>Втулка шаровой опоры 375-2301036 УРАЛ</t>
  </si>
  <si>
    <t>Стартер 42-3708000 УАЗ</t>
  </si>
  <si>
    <t>Каток двубортный тележки гусениц 24-21-170СП Т-170</t>
  </si>
  <si>
    <t>Колодка тормозная 3160-3501090 УАЗ</t>
  </si>
  <si>
    <t>Элемент фильтрующий сапуна гидробака HF28926 к Komatsu p/n 20Y-60-21470</t>
  </si>
  <si>
    <t>Карбюратор К-125Л</t>
  </si>
  <si>
    <t>Муфта карданного вала 18-14-78 ЧТЗ, ЧСДМ</t>
  </si>
  <si>
    <t>Барабан зубчатый 18-14-104 (Т-130,Т-170)</t>
  </si>
  <si>
    <t>Магнето М149А</t>
  </si>
  <si>
    <t>Серьга муфты сцепления ПД 7313,трактора Т-170</t>
  </si>
  <si>
    <t>Фрикцион бортовой правый 24-16-101СП ЧТЗ Т-170</t>
  </si>
  <si>
    <t>Подшипник 70-32612К ЧТЗ Т-170</t>
  </si>
  <si>
    <t>Насос масляный 29-09-124СП ЧТЗ Т-170</t>
  </si>
  <si>
    <t>Шайба полуоси упорная переднего моста 375-2301037 Урал</t>
  </si>
  <si>
    <t>Прокладка крышки фильтра тонкой очистки топлива 201-1117118 МАЗ</t>
  </si>
  <si>
    <t>Муфта сцепления 20-14-21 Т-170</t>
  </si>
  <si>
    <t>Фара в сборе ФГ122-3711010-БВ1 УАЗ ГАЗ</t>
  </si>
  <si>
    <t>Термостат в сборе ТС107-1306100-02 Т-170</t>
  </si>
  <si>
    <t>Радиатор масляный 50-09-151-02СП Т-170</t>
  </si>
  <si>
    <t>Фара ФГ 7617.3711-Т ЧТЗ</t>
  </si>
  <si>
    <t>Вилка наружная полуоси 5557-2303072</t>
  </si>
  <si>
    <t>Палец гусеницы 24-22-6 Т-170</t>
  </si>
  <si>
    <t>Каток опорный 765.33.сб118 для транспортера ПТС, ПТС-2</t>
  </si>
  <si>
    <t>Отопитель в сборе 2105-8101012</t>
  </si>
  <si>
    <t>Звено левое 50-22-7 ЧТЗ Т-170</t>
  </si>
  <si>
    <t>Палец 18-14-127, Т-170</t>
  </si>
  <si>
    <t>Палец 18-14-128, Т-170</t>
  </si>
  <si>
    <t>Диск нажимной 739 ЧТЗ</t>
  </si>
  <si>
    <t>Вал карданный 18-14-77 ЧСДМ</t>
  </si>
  <si>
    <t>Корпус подшипника 18-14-123 ЧТЗ</t>
  </si>
  <si>
    <t>Счетчик времени наработки СВН-2-02Ж</t>
  </si>
  <si>
    <t>Предпусковой подогреватель двигателя ПЖД-30Е</t>
  </si>
  <si>
    <t>Вал верхний в сборе 50-12-246сп Т-170</t>
  </si>
  <si>
    <t>Кольцо на форкамеру 700-40-9288</t>
  </si>
  <si>
    <t>Приемник указателя температуры воды 36.3807010</t>
  </si>
  <si>
    <t>Сектор 18-14-137 Т-170</t>
  </si>
  <si>
    <t>Привод вентилятора в сборе 238-1308011-Б Евро-2 (гидромуфта) ЯМЗ</t>
  </si>
  <si>
    <t>Буфер передней 4320-2803010 (бампер двигателя КАМАЗ)</t>
  </si>
  <si>
    <t>Рукав 238Б-1013740 Урал-4320</t>
  </si>
  <si>
    <t>Хомут бронзовый муфты сцепления пускового двигателя трактора Т-10МБ 7326СП</t>
  </si>
  <si>
    <t>Наконечник(стакан)отжимного рычага муфты сцепления 14346 трактора Т-10</t>
  </si>
  <si>
    <t>Зубчатый венец ведомого диска сцепления трактора Т-10, 18-14-81</t>
  </si>
  <si>
    <t>Кольцо уплотнительное гидросистемы 118-125-46-2-2 погрузчика ПК-46</t>
  </si>
  <si>
    <t>Кольцо уплотнения гидросистемы Е150-160-58-2-2 погрузчика ПК-46</t>
  </si>
  <si>
    <t>Хомут 1Л 50-70-6</t>
  </si>
  <si>
    <t>Манометр для шин 3-х функциональный AG010038A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</si>
  <si>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НВЛ-2019/15</t>
    </r>
  </si>
  <si>
    <t>Наименование лота:  "Реализация невостребованных ликвидных  МТР. Автозапчасти"</t>
  </si>
  <si>
    <t>К рассмотрению принимаются предложения от юридических  лиц</t>
  </si>
  <si>
    <t>ЛОТ ДЕЛИМЫЙ</t>
  </si>
  <si>
    <t>За счёт средств Продавца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</si>
</sst>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3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4" fillId="0" borderId="0" xfId="0" applyFont="1" applyAlignment="1">
      <alignment horizontal="center" vertical="center"/>
    </xf>
    <xf numFmtId="0" fontId="16" fillId="0" borderId="0" xfId="1" applyFont="1" applyAlignment="1">
      <alignment vertical="top"/>
    </xf>
    <xf numFmtId="4" fontId="16" fillId="0" borderId="0" xfId="0" applyNumberFormat="1" applyFont="1"/>
    <xf numFmtId="0" fontId="12" fillId="4" borderId="2" xfId="1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center"/>
    </xf>
    <xf numFmtId="164" fontId="9" fillId="0" borderId="2" xfId="0" applyNumberFormat="1" applyFont="1" applyFill="1" applyBorder="1" applyAlignment="1">
      <alignment horizontal="center"/>
    </xf>
    <xf numFmtId="49" fontId="9" fillId="4" borderId="2" xfId="0" applyNumberFormat="1" applyFont="1" applyFill="1" applyBorder="1" applyAlignment="1">
      <alignment wrapText="1"/>
    </xf>
    <xf numFmtId="0" fontId="11" fillId="0" borderId="0" xfId="1" applyFont="1" applyFill="1" applyBorder="1" applyAlignment="1">
      <alignment horizontal="center" vertical="center" wrapText="1"/>
    </xf>
    <xf numFmtId="49" fontId="9" fillId="4" borderId="2" xfId="0" applyNumberFormat="1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3" xfId="1" applyFont="1" applyFill="1" applyBorder="1" applyAlignment="1">
      <alignment horizontal="center" vertical="center"/>
    </xf>
    <xf numFmtId="0" fontId="11" fillId="0" borderId="4" xfId="1" applyFont="1" applyFill="1" applyBorder="1" applyAlignment="1">
      <alignment horizontal="center" vertical="center"/>
    </xf>
    <xf numFmtId="0" fontId="11" fillId="0" borderId="5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3" fontId="9" fillId="0" borderId="2" xfId="0" applyNumberFormat="1" applyFont="1" applyFill="1" applyBorder="1" applyAlignment="1">
      <alignment horizontal="center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N117"/>
  <sheetViews>
    <sheetView tabSelected="1" topLeftCell="A7" zoomScaleNormal="100" workbookViewId="0">
      <selection activeCell="G66" sqref="G10:G66"/>
    </sheetView>
  </sheetViews>
  <sheetFormatPr defaultRowHeight="15" x14ac:dyDescent="0.25"/>
  <cols>
    <col min="1" max="1" width="9.140625" style="8"/>
    <col min="2" max="2" width="11.28515625" style="8" customWidth="1"/>
    <col min="3" max="3" width="13" style="39" customWidth="1"/>
    <col min="4" max="4" width="46.7109375" style="8" customWidth="1"/>
    <col min="5" max="5" width="10.28515625" style="8" customWidth="1"/>
    <col min="6" max="6" width="12.85546875" style="11" customWidth="1"/>
    <col min="7" max="7" width="14" style="11" customWidth="1"/>
    <col min="8" max="8" width="12.140625" style="8" customWidth="1"/>
    <col min="9" max="9" width="9.140625" style="8"/>
    <col min="10" max="10" width="11.5703125" style="27" customWidth="1"/>
    <col min="11" max="12" width="9.140625" style="8"/>
    <col min="13" max="13" width="14.28515625" style="8" customWidth="1"/>
    <col min="14" max="16384" width="9.140625" style="8"/>
  </cols>
  <sheetData>
    <row r="1" spans="1:14" s="1" customFormat="1" ht="23.25" x14ac:dyDescent="0.25">
      <c r="A1" s="43" t="s">
        <v>12</v>
      </c>
      <c r="B1" s="43"/>
      <c r="C1" s="43"/>
      <c r="D1" s="44"/>
      <c r="E1" s="45"/>
      <c r="F1" s="45"/>
      <c r="G1" s="45"/>
      <c r="H1" s="45"/>
      <c r="J1" s="24"/>
    </row>
    <row r="2" spans="1:14" s="1" customFormat="1" ht="43.5" customHeight="1" x14ac:dyDescent="0.25">
      <c r="A2" s="46" t="s">
        <v>124</v>
      </c>
      <c r="B2" s="46"/>
      <c r="C2" s="46"/>
      <c r="D2" s="46"/>
      <c r="E2" s="46"/>
      <c r="F2" s="46"/>
      <c r="G2" s="46"/>
      <c r="H2" s="46"/>
      <c r="J2" s="24"/>
    </row>
    <row r="3" spans="1:14" s="1" customFormat="1" ht="28.5" customHeight="1" x14ac:dyDescent="0.25">
      <c r="A3" s="47" t="s">
        <v>123</v>
      </c>
      <c r="B3" s="47"/>
      <c r="C3" s="47"/>
      <c r="D3" s="47"/>
      <c r="E3" s="47"/>
      <c r="F3" s="47"/>
      <c r="G3" s="47"/>
      <c r="H3" s="47"/>
      <c r="J3" s="24"/>
    </row>
    <row r="4" spans="1:14" s="1" customFormat="1" ht="30" customHeight="1" x14ac:dyDescent="0.25">
      <c r="A4" s="48" t="s">
        <v>126</v>
      </c>
      <c r="B4" s="48"/>
      <c r="C4" s="48"/>
      <c r="D4" s="48"/>
      <c r="E4" s="48"/>
      <c r="F4" s="48"/>
      <c r="G4" s="48"/>
      <c r="H4" s="48"/>
      <c r="J4" s="24"/>
    </row>
    <row r="5" spans="1:14" s="19" customFormat="1" ht="27" customHeight="1" x14ac:dyDescent="0.2">
      <c r="A5" s="42" t="s">
        <v>125</v>
      </c>
      <c r="B5" s="42"/>
      <c r="C5" s="42"/>
      <c r="D5" s="42"/>
      <c r="E5" s="42"/>
      <c r="F5" s="42"/>
      <c r="G5" s="42"/>
      <c r="H5" s="42"/>
      <c r="J5" s="31"/>
    </row>
    <row r="6" spans="1:14" s="19" customFormat="1" ht="43.5" customHeight="1" x14ac:dyDescent="0.2">
      <c r="A6" s="42" t="s">
        <v>14</v>
      </c>
      <c r="B6" s="42"/>
      <c r="C6" s="42"/>
      <c r="D6" s="42"/>
      <c r="E6" s="42"/>
      <c r="F6" s="42"/>
      <c r="G6" s="42"/>
      <c r="H6" s="42"/>
      <c r="J6" s="31"/>
    </row>
    <row r="7" spans="1:14" s="1" customFormat="1" ht="14.25" customHeight="1" x14ac:dyDescent="0.25">
      <c r="A7" s="2"/>
      <c r="B7" s="2"/>
      <c r="C7" s="37"/>
      <c r="D7" s="2"/>
      <c r="E7" s="2"/>
      <c r="F7" s="9"/>
      <c r="G7" s="9"/>
      <c r="H7" s="2"/>
      <c r="J7" s="24"/>
      <c r="K7" s="24"/>
      <c r="L7" s="24"/>
      <c r="M7" s="24"/>
      <c r="N7" s="24"/>
    </row>
    <row r="8" spans="1:14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13</v>
      </c>
      <c r="H8" s="14" t="s">
        <v>6</v>
      </c>
      <c r="J8" s="24"/>
      <c r="K8" s="24"/>
      <c r="L8" s="24"/>
      <c r="M8" s="24"/>
      <c r="N8" s="24"/>
    </row>
    <row r="9" spans="1:14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J9" s="25"/>
      <c r="K9" s="25"/>
      <c r="L9" s="25"/>
      <c r="M9" s="25"/>
      <c r="N9" s="25"/>
    </row>
    <row r="10" spans="1:14" s="3" customFormat="1" ht="30" x14ac:dyDescent="0.25">
      <c r="A10" s="33">
        <v>1</v>
      </c>
      <c r="B10" s="33" t="s">
        <v>15</v>
      </c>
      <c r="C10" s="38" t="s">
        <v>19</v>
      </c>
      <c r="D10" s="36" t="s">
        <v>71</v>
      </c>
      <c r="E10" s="34" t="s">
        <v>18</v>
      </c>
      <c r="F10" s="62">
        <v>10</v>
      </c>
      <c r="G10" s="34">
        <v>154.53370068000001</v>
      </c>
      <c r="H10" s="35">
        <v>39773</v>
      </c>
      <c r="J10" s="32">
        <v>150.85</v>
      </c>
      <c r="K10" s="25">
        <v>1.41</v>
      </c>
      <c r="L10" s="25">
        <f>J10*K10</f>
        <v>212.69849999999997</v>
      </c>
      <c r="M10" s="25">
        <f>L10*F10</f>
        <v>2126.9849999999997</v>
      </c>
      <c r="N10" s="25"/>
    </row>
    <row r="11" spans="1:14" s="3" customFormat="1" ht="30" x14ac:dyDescent="0.25">
      <c r="A11" s="33">
        <v>2</v>
      </c>
      <c r="B11" s="33" t="s">
        <v>15</v>
      </c>
      <c r="C11" s="38" t="s">
        <v>20</v>
      </c>
      <c r="D11" s="36" t="s">
        <v>72</v>
      </c>
      <c r="E11" s="34" t="s">
        <v>18</v>
      </c>
      <c r="F11" s="62">
        <v>477</v>
      </c>
      <c r="G11" s="34">
        <v>18.820079999999997</v>
      </c>
      <c r="H11" s="35">
        <v>39870</v>
      </c>
      <c r="J11" s="32">
        <v>18</v>
      </c>
      <c r="K11" s="25">
        <v>1.41</v>
      </c>
      <c r="L11" s="25">
        <f t="shared" ref="L11:L12" si="0">J11*K11</f>
        <v>25.38</v>
      </c>
      <c r="M11" s="25">
        <f t="shared" ref="M11:M12" si="1">L11*F11</f>
        <v>12106.26</v>
      </c>
      <c r="N11" s="25"/>
    </row>
    <row r="12" spans="1:14" s="3" customFormat="1" x14ac:dyDescent="0.25">
      <c r="A12" s="33">
        <v>3</v>
      </c>
      <c r="B12" s="33" t="s">
        <v>15</v>
      </c>
      <c r="C12" s="38" t="s">
        <v>21</v>
      </c>
      <c r="D12" s="36" t="s">
        <v>73</v>
      </c>
      <c r="E12" s="34" t="s">
        <v>18</v>
      </c>
      <c r="F12" s="62">
        <v>30</v>
      </c>
      <c r="G12" s="34">
        <v>36.5946</v>
      </c>
      <c r="H12" s="35">
        <v>39814</v>
      </c>
      <c r="J12" s="32">
        <v>35</v>
      </c>
      <c r="K12" s="25">
        <v>1.41</v>
      </c>
      <c r="L12" s="25">
        <f t="shared" si="0"/>
        <v>49.349999999999994</v>
      </c>
      <c r="M12" s="25">
        <f t="shared" si="1"/>
        <v>1480.4999999999998</v>
      </c>
      <c r="N12" s="25"/>
    </row>
    <row r="13" spans="1:14" s="3" customFormat="1" x14ac:dyDescent="0.25">
      <c r="A13" s="33">
        <v>4</v>
      </c>
      <c r="B13" s="33" t="s">
        <v>15</v>
      </c>
      <c r="C13" s="38" t="s">
        <v>22</v>
      </c>
      <c r="D13" s="36" t="s">
        <v>74</v>
      </c>
      <c r="E13" s="34" t="s">
        <v>18</v>
      </c>
      <c r="F13" s="62">
        <v>20</v>
      </c>
      <c r="G13" s="34">
        <v>208.06644</v>
      </c>
      <c r="H13" s="35">
        <v>39814</v>
      </c>
      <c r="J13" s="32">
        <v>199</v>
      </c>
      <c r="K13" s="25">
        <v>1.41</v>
      </c>
      <c r="L13" s="25">
        <f t="shared" ref="L13:L59" si="2">J13*K13</f>
        <v>280.58999999999997</v>
      </c>
      <c r="M13" s="25">
        <f t="shared" ref="M13:M59" si="3">L13*F13</f>
        <v>5611.7999999999993</v>
      </c>
      <c r="N13" s="25"/>
    </row>
    <row r="14" spans="1:14" s="3" customFormat="1" ht="30" x14ac:dyDescent="0.25">
      <c r="A14" s="33">
        <v>5</v>
      </c>
      <c r="B14" s="33" t="s">
        <v>15</v>
      </c>
      <c r="C14" s="38" t="s">
        <v>23</v>
      </c>
      <c r="D14" s="36" t="s">
        <v>75</v>
      </c>
      <c r="E14" s="34" t="s">
        <v>18</v>
      </c>
      <c r="F14" s="62">
        <v>10</v>
      </c>
      <c r="G14" s="34">
        <v>3721.1480399999996</v>
      </c>
      <c r="H14" s="35">
        <v>39814</v>
      </c>
      <c r="J14" s="32">
        <v>3559</v>
      </c>
      <c r="K14" s="25">
        <v>1.41</v>
      </c>
      <c r="L14" s="25">
        <f t="shared" si="2"/>
        <v>5018.1899999999996</v>
      </c>
      <c r="M14" s="25">
        <f t="shared" si="3"/>
        <v>50181.899999999994</v>
      </c>
      <c r="N14" s="25"/>
    </row>
    <row r="15" spans="1:14" s="3" customFormat="1" ht="30" x14ac:dyDescent="0.25">
      <c r="A15" s="33">
        <v>6</v>
      </c>
      <c r="B15" s="33" t="s">
        <v>15</v>
      </c>
      <c r="C15" s="38" t="s">
        <v>24</v>
      </c>
      <c r="D15" s="36" t="s">
        <v>76</v>
      </c>
      <c r="E15" s="34" t="s">
        <v>18</v>
      </c>
      <c r="F15" s="62">
        <v>10</v>
      </c>
      <c r="G15" s="34">
        <v>211.20311999999998</v>
      </c>
      <c r="H15" s="35">
        <v>39814</v>
      </c>
      <c r="J15" s="32">
        <v>202</v>
      </c>
      <c r="K15" s="25">
        <v>1.41</v>
      </c>
      <c r="L15" s="25">
        <f t="shared" si="2"/>
        <v>284.82</v>
      </c>
      <c r="M15" s="25">
        <f t="shared" si="3"/>
        <v>2848.2</v>
      </c>
      <c r="N15" s="25"/>
    </row>
    <row r="16" spans="1:14" s="3" customFormat="1" x14ac:dyDescent="0.25">
      <c r="A16" s="33">
        <v>7</v>
      </c>
      <c r="B16" s="33" t="s">
        <v>15</v>
      </c>
      <c r="C16" s="38" t="s">
        <v>25</v>
      </c>
      <c r="D16" s="36" t="s">
        <v>77</v>
      </c>
      <c r="E16" s="34" t="s">
        <v>18</v>
      </c>
      <c r="F16" s="62">
        <v>20</v>
      </c>
      <c r="G16" s="34">
        <v>154.74287999999999</v>
      </c>
      <c r="H16" s="35">
        <v>39814</v>
      </c>
      <c r="J16" s="32">
        <v>148</v>
      </c>
      <c r="K16" s="25">
        <v>1.41</v>
      </c>
      <c r="L16" s="25">
        <f t="shared" si="2"/>
        <v>208.67999999999998</v>
      </c>
      <c r="M16" s="25">
        <f t="shared" si="3"/>
        <v>4173.5999999999995</v>
      </c>
      <c r="N16" s="25"/>
    </row>
    <row r="17" spans="1:14" s="3" customFormat="1" x14ac:dyDescent="0.25">
      <c r="A17" s="33">
        <v>8</v>
      </c>
      <c r="B17" s="33" t="s">
        <v>15</v>
      </c>
      <c r="C17" s="38" t="s">
        <v>26</v>
      </c>
      <c r="D17" s="36" t="s">
        <v>78</v>
      </c>
      <c r="E17" s="34" t="s">
        <v>18</v>
      </c>
      <c r="F17" s="62">
        <v>2</v>
      </c>
      <c r="G17" s="34">
        <v>2055.9896136000002</v>
      </c>
      <c r="H17" s="35">
        <v>39784</v>
      </c>
      <c r="J17" s="32">
        <v>2006.94</v>
      </c>
      <c r="K17" s="25">
        <v>1.41</v>
      </c>
      <c r="L17" s="25">
        <f t="shared" si="2"/>
        <v>2829.7853999999998</v>
      </c>
      <c r="M17" s="25">
        <f t="shared" si="3"/>
        <v>5659.5707999999995</v>
      </c>
      <c r="N17" s="25"/>
    </row>
    <row r="18" spans="1:14" s="3" customFormat="1" ht="30" x14ac:dyDescent="0.25">
      <c r="A18" s="33">
        <v>9</v>
      </c>
      <c r="B18" s="33" t="s">
        <v>15</v>
      </c>
      <c r="C18" s="38" t="s">
        <v>27</v>
      </c>
      <c r="D18" s="36" t="s">
        <v>79</v>
      </c>
      <c r="E18" s="34" t="s">
        <v>18</v>
      </c>
      <c r="F18" s="62">
        <v>15</v>
      </c>
      <c r="G18" s="34">
        <v>8186.8470909600001</v>
      </c>
      <c r="H18" s="35">
        <v>39773</v>
      </c>
      <c r="J18" s="32">
        <v>7991.53</v>
      </c>
      <c r="K18" s="25">
        <v>1.41</v>
      </c>
      <c r="L18" s="25">
        <f t="shared" si="2"/>
        <v>11268.057299999999</v>
      </c>
      <c r="M18" s="25">
        <f t="shared" si="3"/>
        <v>169020.85949999999</v>
      </c>
      <c r="N18" s="25"/>
    </row>
    <row r="19" spans="1:14" s="3" customFormat="1" x14ac:dyDescent="0.25">
      <c r="A19" s="33">
        <v>10</v>
      </c>
      <c r="B19" s="33" t="s">
        <v>15</v>
      </c>
      <c r="C19" s="38" t="s">
        <v>28</v>
      </c>
      <c r="D19" s="36" t="s">
        <v>80</v>
      </c>
      <c r="E19" s="34" t="s">
        <v>18</v>
      </c>
      <c r="F19" s="62">
        <v>23</v>
      </c>
      <c r="G19" s="34">
        <v>62.733599999999996</v>
      </c>
      <c r="H19" s="35">
        <v>39870</v>
      </c>
      <c r="J19" s="32">
        <v>60</v>
      </c>
      <c r="K19" s="25">
        <v>1.41</v>
      </c>
      <c r="L19" s="25">
        <f t="shared" si="2"/>
        <v>84.6</v>
      </c>
      <c r="M19" s="25">
        <f t="shared" si="3"/>
        <v>1945.8</v>
      </c>
      <c r="N19" s="25"/>
    </row>
    <row r="20" spans="1:14" s="3" customFormat="1" ht="30" x14ac:dyDescent="0.25">
      <c r="A20" s="33">
        <v>11</v>
      </c>
      <c r="B20" s="33" t="s">
        <v>15</v>
      </c>
      <c r="C20" s="38" t="s">
        <v>29</v>
      </c>
      <c r="D20" s="36" t="s">
        <v>81</v>
      </c>
      <c r="E20" s="34" t="s">
        <v>18</v>
      </c>
      <c r="F20" s="62">
        <v>4</v>
      </c>
      <c r="G20" s="34">
        <v>136.45603559999998</v>
      </c>
      <c r="H20" s="35">
        <v>39814</v>
      </c>
      <c r="J20" s="32">
        <v>130.51</v>
      </c>
      <c r="K20" s="25">
        <v>1.41</v>
      </c>
      <c r="L20" s="25">
        <f t="shared" si="2"/>
        <v>184.01909999999998</v>
      </c>
      <c r="M20" s="25">
        <f t="shared" si="3"/>
        <v>736.07639999999992</v>
      </c>
      <c r="N20" s="25"/>
    </row>
    <row r="21" spans="1:14" s="3" customFormat="1" x14ac:dyDescent="0.25">
      <c r="A21" s="33">
        <v>12</v>
      </c>
      <c r="B21" s="33" t="s">
        <v>15</v>
      </c>
      <c r="C21" s="38" t="s">
        <v>30</v>
      </c>
      <c r="D21" s="36" t="s">
        <v>82</v>
      </c>
      <c r="E21" s="34" t="s">
        <v>18</v>
      </c>
      <c r="F21" s="62">
        <v>1</v>
      </c>
      <c r="G21" s="34">
        <v>1073.0599224</v>
      </c>
      <c r="H21" s="35">
        <v>39784</v>
      </c>
      <c r="J21" s="32">
        <v>1047.46</v>
      </c>
      <c r="K21" s="25">
        <v>1.41</v>
      </c>
      <c r="L21" s="25">
        <f t="shared" si="2"/>
        <v>1476.9186</v>
      </c>
      <c r="M21" s="25">
        <f t="shared" si="3"/>
        <v>1476.9186</v>
      </c>
      <c r="N21" s="25"/>
    </row>
    <row r="22" spans="1:14" s="3" customFormat="1" x14ac:dyDescent="0.25">
      <c r="A22" s="33">
        <v>13</v>
      </c>
      <c r="B22" s="33" t="s">
        <v>15</v>
      </c>
      <c r="C22" s="38" t="s">
        <v>31</v>
      </c>
      <c r="D22" s="36" t="s">
        <v>83</v>
      </c>
      <c r="E22" s="34" t="s">
        <v>18</v>
      </c>
      <c r="F22" s="62">
        <v>10</v>
      </c>
      <c r="G22" s="34">
        <v>464.05083119999995</v>
      </c>
      <c r="H22" s="35">
        <v>39784</v>
      </c>
      <c r="J22" s="32">
        <v>452.98</v>
      </c>
      <c r="K22" s="25">
        <v>1.41</v>
      </c>
      <c r="L22" s="25">
        <f t="shared" si="2"/>
        <v>638.70179999999993</v>
      </c>
      <c r="M22" s="25">
        <f t="shared" si="3"/>
        <v>6387.0179999999991</v>
      </c>
      <c r="N22" s="25"/>
    </row>
    <row r="23" spans="1:14" s="3" customFormat="1" x14ac:dyDescent="0.25">
      <c r="A23" s="33">
        <v>14</v>
      </c>
      <c r="B23" s="33" t="s">
        <v>15</v>
      </c>
      <c r="C23" s="38" t="s">
        <v>32</v>
      </c>
      <c r="D23" s="36" t="s">
        <v>84</v>
      </c>
      <c r="E23" s="34" t="s">
        <v>18</v>
      </c>
      <c r="F23" s="62">
        <v>4</v>
      </c>
      <c r="G23" s="34">
        <v>1943.2602360000001</v>
      </c>
      <c r="H23" s="35">
        <v>39784</v>
      </c>
      <c r="J23" s="32">
        <v>1896.9</v>
      </c>
      <c r="K23" s="25">
        <v>1.41</v>
      </c>
      <c r="L23" s="25">
        <f t="shared" si="2"/>
        <v>2674.6289999999999</v>
      </c>
      <c r="M23" s="25">
        <f t="shared" si="3"/>
        <v>10698.516</v>
      </c>
      <c r="N23" s="25"/>
    </row>
    <row r="24" spans="1:14" s="3" customFormat="1" x14ac:dyDescent="0.25">
      <c r="A24" s="33">
        <v>15</v>
      </c>
      <c r="B24" s="33" t="s">
        <v>15</v>
      </c>
      <c r="C24" s="38" t="s">
        <v>33</v>
      </c>
      <c r="D24" s="36" t="s">
        <v>85</v>
      </c>
      <c r="E24" s="34" t="s">
        <v>18</v>
      </c>
      <c r="F24" s="62">
        <v>2</v>
      </c>
      <c r="G24" s="34">
        <v>3364.158516</v>
      </c>
      <c r="H24" s="35">
        <v>39784</v>
      </c>
      <c r="J24" s="32">
        <v>3283.9</v>
      </c>
      <c r="K24" s="25">
        <v>1.41</v>
      </c>
      <c r="L24" s="25">
        <f t="shared" si="2"/>
        <v>4630.299</v>
      </c>
      <c r="M24" s="25">
        <f t="shared" si="3"/>
        <v>9260.598</v>
      </c>
      <c r="N24" s="25"/>
    </row>
    <row r="25" spans="1:14" s="3" customFormat="1" ht="30" x14ac:dyDescent="0.25">
      <c r="A25" s="33">
        <v>16</v>
      </c>
      <c r="B25" s="33" t="s">
        <v>15</v>
      </c>
      <c r="C25" s="38" t="s">
        <v>34</v>
      </c>
      <c r="D25" s="36" t="s">
        <v>86</v>
      </c>
      <c r="E25" s="34" t="s">
        <v>18</v>
      </c>
      <c r="F25" s="62">
        <v>50</v>
      </c>
      <c r="G25" s="34">
        <v>7.1403467999999997</v>
      </c>
      <c r="H25" s="35">
        <v>39784</v>
      </c>
      <c r="J25" s="32">
        <v>6.97</v>
      </c>
      <c r="K25" s="25">
        <v>1.41</v>
      </c>
      <c r="L25" s="25">
        <f t="shared" si="2"/>
        <v>9.8276999999999983</v>
      </c>
      <c r="M25" s="25">
        <f t="shared" si="3"/>
        <v>491.38499999999993</v>
      </c>
      <c r="N25" s="25"/>
    </row>
    <row r="26" spans="1:14" s="3" customFormat="1" ht="30" x14ac:dyDescent="0.25">
      <c r="A26" s="33">
        <v>17</v>
      </c>
      <c r="B26" s="33" t="s">
        <v>15</v>
      </c>
      <c r="C26" s="38" t="s">
        <v>35</v>
      </c>
      <c r="D26" s="36" t="s">
        <v>87</v>
      </c>
      <c r="E26" s="34" t="s">
        <v>18</v>
      </c>
      <c r="F26" s="62">
        <v>2</v>
      </c>
      <c r="G26" s="34">
        <v>20442.136758000001</v>
      </c>
      <c r="H26" s="35">
        <v>39784</v>
      </c>
      <c r="J26" s="32">
        <v>19954.45</v>
      </c>
      <c r="K26" s="25">
        <v>1.41</v>
      </c>
      <c r="L26" s="25">
        <f t="shared" si="2"/>
        <v>28135.7745</v>
      </c>
      <c r="M26" s="25">
        <f t="shared" si="3"/>
        <v>56271.548999999999</v>
      </c>
      <c r="N26" s="25"/>
    </row>
    <row r="27" spans="1:14" s="3" customFormat="1" ht="30" x14ac:dyDescent="0.25">
      <c r="A27" s="33">
        <v>18</v>
      </c>
      <c r="B27" s="33" t="s">
        <v>15</v>
      </c>
      <c r="C27" s="38" t="s">
        <v>35</v>
      </c>
      <c r="D27" s="36" t="s">
        <v>87</v>
      </c>
      <c r="E27" s="34" t="s">
        <v>18</v>
      </c>
      <c r="F27" s="62">
        <v>3</v>
      </c>
      <c r="G27" s="34">
        <v>20442.136758000001</v>
      </c>
      <c r="H27" s="35">
        <v>39784</v>
      </c>
      <c r="J27" s="32">
        <v>978.81</v>
      </c>
      <c r="K27" s="25">
        <v>1.41</v>
      </c>
      <c r="L27" s="25">
        <f t="shared" si="2"/>
        <v>1380.1220999999998</v>
      </c>
      <c r="M27" s="25">
        <f t="shared" si="3"/>
        <v>4140.3662999999997</v>
      </c>
      <c r="N27" s="25"/>
    </row>
    <row r="28" spans="1:14" s="3" customFormat="1" x14ac:dyDescent="0.25">
      <c r="A28" s="33">
        <v>19</v>
      </c>
      <c r="B28" s="33" t="s">
        <v>15</v>
      </c>
      <c r="C28" s="38" t="s">
        <v>36</v>
      </c>
      <c r="D28" s="36" t="s">
        <v>88</v>
      </c>
      <c r="E28" s="34" t="s">
        <v>18</v>
      </c>
      <c r="F28" s="62">
        <v>10</v>
      </c>
      <c r="G28" s="34">
        <v>1002.7321164</v>
      </c>
      <c r="H28" s="35">
        <v>39784</v>
      </c>
      <c r="J28" s="32">
        <v>5840</v>
      </c>
      <c r="K28" s="25">
        <v>1.41</v>
      </c>
      <c r="L28" s="25">
        <f t="shared" si="2"/>
        <v>8234.4</v>
      </c>
      <c r="M28" s="25">
        <f t="shared" si="3"/>
        <v>82344</v>
      </c>
      <c r="N28" s="25"/>
    </row>
    <row r="29" spans="1:14" s="3" customFormat="1" x14ac:dyDescent="0.25">
      <c r="A29" s="33">
        <v>20</v>
      </c>
      <c r="B29" s="33" t="s">
        <v>15</v>
      </c>
      <c r="C29" s="38" t="s">
        <v>37</v>
      </c>
      <c r="D29" s="36" t="s">
        <v>89</v>
      </c>
      <c r="E29" s="34" t="s">
        <v>18</v>
      </c>
      <c r="F29" s="62">
        <v>2</v>
      </c>
      <c r="G29" s="34">
        <v>5982.7295999999997</v>
      </c>
      <c r="H29" s="35">
        <v>39759</v>
      </c>
      <c r="J29" s="32">
        <v>100</v>
      </c>
      <c r="K29" s="25">
        <v>1.41</v>
      </c>
      <c r="L29" s="25">
        <f t="shared" si="2"/>
        <v>141</v>
      </c>
      <c r="M29" s="25">
        <f t="shared" si="3"/>
        <v>282</v>
      </c>
      <c r="N29" s="25"/>
    </row>
    <row r="30" spans="1:14" s="3" customFormat="1" ht="30" x14ac:dyDescent="0.25">
      <c r="A30" s="33">
        <v>21</v>
      </c>
      <c r="B30" s="33" t="s">
        <v>15</v>
      </c>
      <c r="C30" s="38" t="s">
        <v>38</v>
      </c>
      <c r="D30" s="36" t="s">
        <v>90</v>
      </c>
      <c r="E30" s="34" t="s">
        <v>18</v>
      </c>
      <c r="F30" s="62">
        <v>60</v>
      </c>
      <c r="G30" s="34">
        <v>104.556</v>
      </c>
      <c r="H30" s="35">
        <v>39814</v>
      </c>
      <c r="J30" s="32">
        <v>7.1</v>
      </c>
      <c r="K30" s="25">
        <v>1.41</v>
      </c>
      <c r="L30" s="25">
        <f t="shared" si="2"/>
        <v>10.010999999999999</v>
      </c>
      <c r="M30" s="25">
        <f t="shared" si="3"/>
        <v>600.66</v>
      </c>
      <c r="N30" s="25"/>
    </row>
    <row r="31" spans="1:14" s="3" customFormat="1" ht="30" x14ac:dyDescent="0.25">
      <c r="A31" s="33">
        <v>22</v>
      </c>
      <c r="B31" s="33" t="s">
        <v>15</v>
      </c>
      <c r="C31" s="38" t="s">
        <v>39</v>
      </c>
      <c r="D31" s="36" t="s">
        <v>91</v>
      </c>
      <c r="E31" s="34" t="s">
        <v>18</v>
      </c>
      <c r="F31" s="62">
        <v>30</v>
      </c>
      <c r="G31" s="34">
        <v>7.4234759999999991</v>
      </c>
      <c r="H31" s="35">
        <v>39854</v>
      </c>
      <c r="J31" s="32">
        <v>7.1</v>
      </c>
      <c r="K31" s="25">
        <v>1.41</v>
      </c>
      <c r="L31" s="25">
        <f t="shared" si="2"/>
        <v>10.010999999999999</v>
      </c>
      <c r="M31" s="25">
        <f t="shared" si="3"/>
        <v>300.33</v>
      </c>
      <c r="N31" s="25"/>
    </row>
    <row r="32" spans="1:14" s="3" customFormat="1" ht="30" x14ac:dyDescent="0.25">
      <c r="A32" s="33">
        <v>23</v>
      </c>
      <c r="B32" s="33" t="s">
        <v>15</v>
      </c>
      <c r="C32" s="38" t="s">
        <v>39</v>
      </c>
      <c r="D32" s="36" t="s">
        <v>91</v>
      </c>
      <c r="E32" s="34" t="s">
        <v>18</v>
      </c>
      <c r="F32" s="62">
        <v>260</v>
      </c>
      <c r="G32" s="34">
        <v>7.2735239999999992</v>
      </c>
      <c r="H32" s="35">
        <v>39807</v>
      </c>
      <c r="J32" s="32">
        <v>712.73</v>
      </c>
      <c r="K32" s="25">
        <v>1.41</v>
      </c>
      <c r="L32" s="25">
        <f t="shared" si="2"/>
        <v>1004.9493</v>
      </c>
      <c r="M32" s="25">
        <f t="shared" si="3"/>
        <v>261286.818</v>
      </c>
      <c r="N32" s="25"/>
    </row>
    <row r="33" spans="1:14" s="3" customFormat="1" x14ac:dyDescent="0.25">
      <c r="A33" s="33">
        <v>24</v>
      </c>
      <c r="B33" s="33" t="s">
        <v>15</v>
      </c>
      <c r="C33" s="38" t="s">
        <v>40</v>
      </c>
      <c r="D33" s="36" t="s">
        <v>92</v>
      </c>
      <c r="E33" s="34" t="s">
        <v>18</v>
      </c>
      <c r="F33" s="62">
        <v>2</v>
      </c>
      <c r="G33" s="34">
        <v>730.14912120000008</v>
      </c>
      <c r="H33" s="35">
        <v>39784</v>
      </c>
      <c r="J33" s="32">
        <v>331</v>
      </c>
      <c r="K33" s="25">
        <v>1.41</v>
      </c>
      <c r="L33" s="25">
        <f t="shared" si="2"/>
        <v>466.71</v>
      </c>
      <c r="M33" s="25">
        <f t="shared" si="3"/>
        <v>933.42</v>
      </c>
      <c r="N33" s="25"/>
    </row>
    <row r="34" spans="1:14" s="3" customFormat="1" x14ac:dyDescent="0.25">
      <c r="A34" s="33">
        <v>25</v>
      </c>
      <c r="B34" s="33" t="s">
        <v>15</v>
      </c>
      <c r="C34" s="38" t="s">
        <v>41</v>
      </c>
      <c r="D34" s="36" t="s">
        <v>93</v>
      </c>
      <c r="E34" s="34" t="s">
        <v>18</v>
      </c>
      <c r="F34" s="62">
        <v>20</v>
      </c>
      <c r="G34" s="34">
        <v>346.08035999999998</v>
      </c>
      <c r="H34" s="35">
        <v>39814</v>
      </c>
      <c r="J34" s="32">
        <v>203.26</v>
      </c>
      <c r="K34" s="25">
        <v>1.41</v>
      </c>
      <c r="L34" s="25">
        <f t="shared" si="2"/>
        <v>286.59659999999997</v>
      </c>
      <c r="M34" s="25">
        <f t="shared" si="3"/>
        <v>5731.9319999999989</v>
      </c>
      <c r="N34" s="25"/>
    </row>
    <row r="35" spans="1:14" s="3" customFormat="1" x14ac:dyDescent="0.25">
      <c r="A35" s="33">
        <v>26</v>
      </c>
      <c r="B35" s="33" t="s">
        <v>15</v>
      </c>
      <c r="C35" s="38" t="s">
        <v>42</v>
      </c>
      <c r="D35" s="36" t="s">
        <v>94</v>
      </c>
      <c r="E35" s="34" t="s">
        <v>18</v>
      </c>
      <c r="F35" s="62">
        <v>10</v>
      </c>
      <c r="G35" s="34">
        <v>208.22767439999998</v>
      </c>
      <c r="H35" s="35">
        <v>39784</v>
      </c>
      <c r="J35" s="32">
        <v>6440.68</v>
      </c>
      <c r="K35" s="25">
        <v>1.41</v>
      </c>
      <c r="L35" s="25">
        <f t="shared" si="2"/>
        <v>9081.3588</v>
      </c>
      <c r="M35" s="25">
        <f t="shared" si="3"/>
        <v>90813.588000000003</v>
      </c>
      <c r="N35" s="25"/>
    </row>
    <row r="36" spans="1:14" s="3" customFormat="1" x14ac:dyDescent="0.25">
      <c r="A36" s="33">
        <v>27</v>
      </c>
      <c r="B36" s="33" t="s">
        <v>15</v>
      </c>
      <c r="C36" s="38" t="s">
        <v>43</v>
      </c>
      <c r="D36" s="36" t="s">
        <v>95</v>
      </c>
      <c r="E36" s="34" t="s">
        <v>18</v>
      </c>
      <c r="F36" s="62">
        <v>1</v>
      </c>
      <c r="G36" s="34">
        <v>16302.538628400001</v>
      </c>
      <c r="H36" s="35">
        <v>39784</v>
      </c>
      <c r="J36" s="32">
        <v>15913.61</v>
      </c>
      <c r="K36" s="25">
        <v>1.41</v>
      </c>
      <c r="L36" s="25">
        <f t="shared" si="2"/>
        <v>22438.1901</v>
      </c>
      <c r="M36" s="25">
        <f t="shared" si="3"/>
        <v>22438.1901</v>
      </c>
      <c r="N36" s="25"/>
    </row>
    <row r="37" spans="1:14" s="3" customFormat="1" x14ac:dyDescent="0.25">
      <c r="A37" s="33">
        <v>28</v>
      </c>
      <c r="B37" s="33" t="s">
        <v>15</v>
      </c>
      <c r="C37" s="38" t="s">
        <v>44</v>
      </c>
      <c r="D37" s="36" t="s">
        <v>96</v>
      </c>
      <c r="E37" s="34" t="s">
        <v>18</v>
      </c>
      <c r="F37" s="62">
        <v>40</v>
      </c>
      <c r="G37" s="34">
        <v>169.28871000000001</v>
      </c>
      <c r="H37" s="35">
        <v>39784</v>
      </c>
      <c r="J37" s="32">
        <v>165.25</v>
      </c>
      <c r="K37" s="25">
        <v>1.41</v>
      </c>
      <c r="L37" s="25">
        <f t="shared" si="2"/>
        <v>233.0025</v>
      </c>
      <c r="M37" s="25">
        <f t="shared" si="3"/>
        <v>9320.1</v>
      </c>
      <c r="N37" s="25"/>
    </row>
    <row r="38" spans="1:14" s="3" customFormat="1" x14ac:dyDescent="0.25">
      <c r="A38" s="33">
        <v>29</v>
      </c>
      <c r="B38" s="33" t="s">
        <v>15</v>
      </c>
      <c r="C38" s="38" t="s">
        <v>45</v>
      </c>
      <c r="D38" s="36" t="s">
        <v>97</v>
      </c>
      <c r="E38" s="34" t="s">
        <v>18</v>
      </c>
      <c r="F38" s="62">
        <v>5</v>
      </c>
      <c r="G38" s="34">
        <v>1639.4380799999999</v>
      </c>
      <c r="H38" s="35">
        <v>39814</v>
      </c>
      <c r="J38" s="32">
        <v>1568</v>
      </c>
      <c r="K38" s="25">
        <v>1.41</v>
      </c>
      <c r="L38" s="25">
        <f t="shared" si="2"/>
        <v>2210.8799999999997</v>
      </c>
      <c r="M38" s="25">
        <f t="shared" si="3"/>
        <v>11054.399999999998</v>
      </c>
      <c r="N38" s="25"/>
    </row>
    <row r="39" spans="1:14" s="3" customFormat="1" x14ac:dyDescent="0.25">
      <c r="A39" s="33">
        <v>30</v>
      </c>
      <c r="B39" s="33" t="s">
        <v>15</v>
      </c>
      <c r="C39" s="38" t="s">
        <v>46</v>
      </c>
      <c r="D39" s="36" t="s">
        <v>98</v>
      </c>
      <c r="E39" s="34" t="s">
        <v>18</v>
      </c>
      <c r="F39" s="62">
        <v>100</v>
      </c>
      <c r="G39" s="34">
        <v>289.57845479999997</v>
      </c>
      <c r="H39" s="35">
        <v>39784</v>
      </c>
      <c r="J39" s="32">
        <v>18101.689999999999</v>
      </c>
      <c r="K39" s="25">
        <v>1.41</v>
      </c>
      <c r="L39" s="25">
        <f t="shared" si="2"/>
        <v>25523.382899999997</v>
      </c>
      <c r="M39" s="25">
        <f t="shared" si="3"/>
        <v>2552338.2899999996</v>
      </c>
      <c r="N39" s="25"/>
    </row>
    <row r="40" spans="1:14" s="3" customFormat="1" ht="30" x14ac:dyDescent="0.25">
      <c r="A40" s="33">
        <v>31</v>
      </c>
      <c r="B40" s="33" t="s">
        <v>15</v>
      </c>
      <c r="C40" s="38" t="s">
        <v>47</v>
      </c>
      <c r="D40" s="36" t="s">
        <v>99</v>
      </c>
      <c r="E40" s="34" t="s">
        <v>18</v>
      </c>
      <c r="F40" s="62">
        <v>4</v>
      </c>
      <c r="G40" s="34">
        <v>6600.2298011999992</v>
      </c>
      <c r="H40" s="35">
        <v>39445</v>
      </c>
      <c r="J40" s="32">
        <v>282.67</v>
      </c>
      <c r="K40" s="25">
        <v>1.41</v>
      </c>
      <c r="L40" s="25">
        <f t="shared" si="2"/>
        <v>398.56470000000002</v>
      </c>
      <c r="M40" s="25">
        <f t="shared" si="3"/>
        <v>1594.2588000000001</v>
      </c>
      <c r="N40" s="25"/>
    </row>
    <row r="41" spans="1:14" s="3" customFormat="1" x14ac:dyDescent="0.25">
      <c r="A41" s="33">
        <v>32</v>
      </c>
      <c r="B41" s="33" t="s">
        <v>15</v>
      </c>
      <c r="C41" s="38" t="s">
        <v>48</v>
      </c>
      <c r="D41" s="36" t="s">
        <v>100</v>
      </c>
      <c r="E41" s="34" t="s">
        <v>18</v>
      </c>
      <c r="F41" s="62">
        <v>2</v>
      </c>
      <c r="G41" s="34">
        <v>2011.2010968</v>
      </c>
      <c r="H41" s="35">
        <v>39759</v>
      </c>
      <c r="J41" s="32">
        <v>6649.65</v>
      </c>
      <c r="K41" s="25">
        <v>1.41</v>
      </c>
      <c r="L41" s="25">
        <f t="shared" si="2"/>
        <v>9376.0064999999995</v>
      </c>
      <c r="M41" s="25">
        <f t="shared" si="3"/>
        <v>18752.012999999999</v>
      </c>
      <c r="N41" s="25"/>
    </row>
    <row r="42" spans="1:14" s="3" customFormat="1" x14ac:dyDescent="0.25">
      <c r="A42" s="33">
        <v>33</v>
      </c>
      <c r="B42" s="33" t="s">
        <v>15</v>
      </c>
      <c r="C42" s="38" t="s">
        <v>49</v>
      </c>
      <c r="D42" s="36" t="s">
        <v>101</v>
      </c>
      <c r="E42" s="34" t="s">
        <v>18</v>
      </c>
      <c r="F42" s="62">
        <v>100</v>
      </c>
      <c r="G42" s="34">
        <v>659.80881703199998</v>
      </c>
      <c r="H42" s="35">
        <v>39773</v>
      </c>
      <c r="J42" s="32">
        <v>1963.22</v>
      </c>
      <c r="K42" s="25">
        <v>1.41</v>
      </c>
      <c r="L42" s="25">
        <f t="shared" si="2"/>
        <v>2768.1401999999998</v>
      </c>
      <c r="M42" s="25">
        <f t="shared" si="3"/>
        <v>276814.01999999996</v>
      </c>
      <c r="N42" s="25"/>
    </row>
    <row r="43" spans="1:14" s="3" customFormat="1" x14ac:dyDescent="0.25">
      <c r="A43" s="33">
        <v>34</v>
      </c>
      <c r="B43" s="33" t="s">
        <v>15</v>
      </c>
      <c r="C43" s="38" t="s">
        <v>50</v>
      </c>
      <c r="D43" s="36" t="s">
        <v>102</v>
      </c>
      <c r="E43" s="34" t="s">
        <v>18</v>
      </c>
      <c r="F43" s="62">
        <v>20</v>
      </c>
      <c r="G43" s="34">
        <v>71.925932399999994</v>
      </c>
      <c r="H43" s="35">
        <v>39784</v>
      </c>
      <c r="J43" s="32">
        <v>644.07000000000005</v>
      </c>
      <c r="K43" s="25">
        <v>1.41</v>
      </c>
      <c r="L43" s="25">
        <f t="shared" si="2"/>
        <v>908.13869999999997</v>
      </c>
      <c r="M43" s="25">
        <f t="shared" si="3"/>
        <v>18162.773999999998</v>
      </c>
      <c r="N43" s="25"/>
    </row>
    <row r="44" spans="1:14" s="3" customFormat="1" x14ac:dyDescent="0.25">
      <c r="A44" s="33">
        <v>35</v>
      </c>
      <c r="B44" s="33" t="s">
        <v>15</v>
      </c>
      <c r="C44" s="38" t="s">
        <v>51</v>
      </c>
      <c r="D44" s="36" t="s">
        <v>103</v>
      </c>
      <c r="E44" s="34" t="s">
        <v>18</v>
      </c>
      <c r="F44" s="62">
        <v>20</v>
      </c>
      <c r="G44" s="34">
        <v>108.77503920000001</v>
      </c>
      <c r="H44" s="35">
        <v>39784</v>
      </c>
      <c r="J44" s="32">
        <v>70.209999999999994</v>
      </c>
      <c r="K44" s="25">
        <v>1.41</v>
      </c>
      <c r="L44" s="25">
        <f t="shared" si="2"/>
        <v>98.996099999999984</v>
      </c>
      <c r="M44" s="25">
        <f t="shared" si="3"/>
        <v>1979.9219999999996</v>
      </c>
      <c r="N44" s="25"/>
    </row>
    <row r="45" spans="1:14" s="3" customFormat="1" x14ac:dyDescent="0.25">
      <c r="A45" s="33">
        <v>36</v>
      </c>
      <c r="B45" s="33" t="s">
        <v>15</v>
      </c>
      <c r="C45" s="38" t="s">
        <v>52</v>
      </c>
      <c r="D45" s="36" t="s">
        <v>104</v>
      </c>
      <c r="E45" s="34" t="s">
        <v>18</v>
      </c>
      <c r="F45" s="62">
        <v>5</v>
      </c>
      <c r="G45" s="34">
        <v>261.28342199999997</v>
      </c>
      <c r="H45" s="35">
        <v>39784</v>
      </c>
      <c r="J45" s="32">
        <v>106.18</v>
      </c>
      <c r="K45" s="25">
        <v>1.41</v>
      </c>
      <c r="L45" s="25">
        <f t="shared" si="2"/>
        <v>149.71379999999999</v>
      </c>
      <c r="M45" s="25">
        <f t="shared" si="3"/>
        <v>748.56899999999996</v>
      </c>
      <c r="N45" s="25"/>
    </row>
    <row r="46" spans="1:14" s="3" customFormat="1" x14ac:dyDescent="0.25">
      <c r="A46" s="33">
        <v>37</v>
      </c>
      <c r="B46" s="33" t="s">
        <v>15</v>
      </c>
      <c r="C46" s="38" t="s">
        <v>53</v>
      </c>
      <c r="D46" s="36" t="s">
        <v>105</v>
      </c>
      <c r="E46" s="34" t="s">
        <v>18</v>
      </c>
      <c r="F46" s="62">
        <v>2</v>
      </c>
      <c r="G46" s="34">
        <v>1337.9613096</v>
      </c>
      <c r="H46" s="35">
        <v>39814</v>
      </c>
      <c r="J46" s="32">
        <v>255.05</v>
      </c>
      <c r="K46" s="25">
        <v>1.41</v>
      </c>
      <c r="L46" s="25">
        <f t="shared" si="2"/>
        <v>359.62049999999999</v>
      </c>
      <c r="M46" s="25">
        <f t="shared" si="3"/>
        <v>719.24099999999999</v>
      </c>
      <c r="N46" s="25"/>
    </row>
    <row r="47" spans="1:14" s="3" customFormat="1" x14ac:dyDescent="0.25">
      <c r="A47" s="33">
        <v>38</v>
      </c>
      <c r="B47" s="33" t="s">
        <v>15</v>
      </c>
      <c r="C47" s="38" t="s">
        <v>54</v>
      </c>
      <c r="D47" s="36" t="s">
        <v>106</v>
      </c>
      <c r="E47" s="34" t="s">
        <v>18</v>
      </c>
      <c r="F47" s="62">
        <v>15</v>
      </c>
      <c r="G47" s="34">
        <v>737.34068999999988</v>
      </c>
      <c r="H47" s="35">
        <v>39784</v>
      </c>
      <c r="J47" s="32">
        <v>1279.6600000000001</v>
      </c>
      <c r="K47" s="25">
        <v>1.41</v>
      </c>
      <c r="L47" s="25">
        <f t="shared" si="2"/>
        <v>1804.3206</v>
      </c>
      <c r="M47" s="25">
        <f t="shared" si="3"/>
        <v>27064.809000000001</v>
      </c>
      <c r="N47" s="25"/>
    </row>
    <row r="48" spans="1:14" s="3" customFormat="1" x14ac:dyDescent="0.25">
      <c r="A48" s="33">
        <v>39</v>
      </c>
      <c r="B48" s="33" t="s">
        <v>15</v>
      </c>
      <c r="C48" s="38" t="s">
        <v>55</v>
      </c>
      <c r="D48" s="36" t="s">
        <v>107</v>
      </c>
      <c r="E48" s="34" t="s">
        <v>18</v>
      </c>
      <c r="F48" s="62">
        <v>2</v>
      </c>
      <c r="G48" s="34">
        <v>651.12381960000005</v>
      </c>
      <c r="H48" s="35">
        <v>39784</v>
      </c>
      <c r="J48" s="32">
        <v>719.75</v>
      </c>
      <c r="K48" s="25">
        <v>1.41</v>
      </c>
      <c r="L48" s="25">
        <f t="shared" si="2"/>
        <v>1014.8475</v>
      </c>
      <c r="M48" s="25">
        <f t="shared" si="3"/>
        <v>2029.6949999999999</v>
      </c>
      <c r="N48" s="25"/>
    </row>
    <row r="49" spans="1:14" s="3" customFormat="1" ht="16.5" customHeight="1" x14ac:dyDescent="0.25">
      <c r="A49" s="33">
        <v>40</v>
      </c>
      <c r="B49" s="33" t="s">
        <v>15</v>
      </c>
      <c r="C49" s="38" t="s">
        <v>56</v>
      </c>
      <c r="D49" s="36" t="s">
        <v>108</v>
      </c>
      <c r="E49" s="34" t="s">
        <v>18</v>
      </c>
      <c r="F49" s="62">
        <v>1</v>
      </c>
      <c r="G49" s="34">
        <v>18439.919999999998</v>
      </c>
      <c r="H49" s="35">
        <v>39731</v>
      </c>
      <c r="J49" s="32">
        <v>635.59</v>
      </c>
      <c r="K49" s="25">
        <v>1.41</v>
      </c>
      <c r="L49" s="25">
        <f t="shared" si="2"/>
        <v>896.18190000000004</v>
      </c>
      <c r="M49" s="25">
        <f t="shared" si="3"/>
        <v>896.18190000000004</v>
      </c>
      <c r="N49" s="25"/>
    </row>
    <row r="50" spans="1:14" s="3" customFormat="1" ht="18.75" customHeight="1" x14ac:dyDescent="0.25">
      <c r="A50" s="33">
        <v>41</v>
      </c>
      <c r="B50" s="33" t="s">
        <v>15</v>
      </c>
      <c r="C50" s="38" t="s">
        <v>56</v>
      </c>
      <c r="D50" s="36" t="s">
        <v>108</v>
      </c>
      <c r="E50" s="34" t="s">
        <v>18</v>
      </c>
      <c r="F50" s="62">
        <v>1</v>
      </c>
      <c r="G50" s="34">
        <v>18439.919999999998</v>
      </c>
      <c r="H50" s="35">
        <v>39731</v>
      </c>
      <c r="J50" s="32">
        <v>18000</v>
      </c>
      <c r="K50" s="25">
        <v>1.41</v>
      </c>
      <c r="L50" s="25">
        <f t="shared" si="2"/>
        <v>25380</v>
      </c>
      <c r="M50" s="25">
        <f t="shared" si="3"/>
        <v>25380</v>
      </c>
      <c r="N50" s="25"/>
    </row>
    <row r="51" spans="1:14" s="3" customFormat="1" x14ac:dyDescent="0.25">
      <c r="A51" s="33">
        <v>42</v>
      </c>
      <c r="B51" s="33" t="s">
        <v>15</v>
      </c>
      <c r="C51" s="38" t="s">
        <v>57</v>
      </c>
      <c r="D51" s="36" t="s">
        <v>109</v>
      </c>
      <c r="E51" s="34" t="s">
        <v>18</v>
      </c>
      <c r="F51" s="62">
        <v>2</v>
      </c>
      <c r="G51" s="34">
        <v>16263.486975599999</v>
      </c>
      <c r="H51" s="35">
        <v>39784</v>
      </c>
      <c r="J51" s="32">
        <v>18000</v>
      </c>
      <c r="K51" s="25">
        <v>1.41</v>
      </c>
      <c r="L51" s="25">
        <f t="shared" si="2"/>
        <v>25380</v>
      </c>
      <c r="M51" s="25">
        <f t="shared" si="3"/>
        <v>50760</v>
      </c>
      <c r="N51" s="25"/>
    </row>
    <row r="52" spans="1:14" s="3" customFormat="1" x14ac:dyDescent="0.25">
      <c r="A52" s="33">
        <v>43</v>
      </c>
      <c r="B52" s="33" t="s">
        <v>15</v>
      </c>
      <c r="C52" s="38" t="s">
        <v>57</v>
      </c>
      <c r="D52" s="36" t="s">
        <v>109</v>
      </c>
      <c r="E52" s="34" t="s">
        <v>18</v>
      </c>
      <c r="F52" s="62">
        <v>1</v>
      </c>
      <c r="G52" s="34">
        <v>16263.486975599999</v>
      </c>
      <c r="H52" s="35">
        <v>39784</v>
      </c>
      <c r="J52" s="32">
        <v>15875.49</v>
      </c>
      <c r="K52" s="25">
        <v>1.41</v>
      </c>
      <c r="L52" s="25">
        <f t="shared" si="2"/>
        <v>22384.440899999998</v>
      </c>
      <c r="M52" s="25">
        <f t="shared" si="3"/>
        <v>22384.440899999998</v>
      </c>
      <c r="N52" s="25"/>
    </row>
    <row r="53" spans="1:14" s="3" customFormat="1" x14ac:dyDescent="0.25">
      <c r="A53" s="33">
        <v>44</v>
      </c>
      <c r="B53" s="33" t="s">
        <v>15</v>
      </c>
      <c r="C53" s="38" t="s">
        <v>58</v>
      </c>
      <c r="D53" s="36" t="s">
        <v>110</v>
      </c>
      <c r="E53" s="34" t="s">
        <v>18</v>
      </c>
      <c r="F53" s="62">
        <v>60</v>
      </c>
      <c r="G53" s="34">
        <v>4.5177804000000004</v>
      </c>
      <c r="H53" s="35">
        <v>39784</v>
      </c>
      <c r="J53" s="32">
        <v>15875.49</v>
      </c>
      <c r="K53" s="25">
        <v>1.41</v>
      </c>
      <c r="L53" s="25">
        <f t="shared" si="2"/>
        <v>22384.440899999998</v>
      </c>
      <c r="M53" s="25">
        <f t="shared" si="3"/>
        <v>1343066.4539999999</v>
      </c>
      <c r="N53" s="25"/>
    </row>
    <row r="54" spans="1:14" s="3" customFormat="1" ht="30" x14ac:dyDescent="0.25">
      <c r="A54" s="33">
        <v>45</v>
      </c>
      <c r="B54" s="33" t="s">
        <v>15</v>
      </c>
      <c r="C54" s="38" t="s">
        <v>59</v>
      </c>
      <c r="D54" s="36" t="s">
        <v>111</v>
      </c>
      <c r="E54" s="34" t="s">
        <v>18</v>
      </c>
      <c r="F54" s="62">
        <v>10</v>
      </c>
      <c r="G54" s="34">
        <v>230.92926479999997</v>
      </c>
      <c r="H54" s="35">
        <v>39784</v>
      </c>
      <c r="J54" s="32">
        <v>4.41</v>
      </c>
      <c r="K54" s="25">
        <v>1.41</v>
      </c>
      <c r="L54" s="25">
        <f t="shared" si="2"/>
        <v>6.2180999999999997</v>
      </c>
      <c r="M54" s="25">
        <f t="shared" si="3"/>
        <v>62.180999999999997</v>
      </c>
      <c r="N54" s="25"/>
    </row>
    <row r="55" spans="1:14" s="3" customFormat="1" x14ac:dyDescent="0.25">
      <c r="A55" s="33">
        <v>46</v>
      </c>
      <c r="B55" s="33" t="s">
        <v>15</v>
      </c>
      <c r="C55" s="38" t="s">
        <v>60</v>
      </c>
      <c r="D55" s="36" t="s">
        <v>112</v>
      </c>
      <c r="E55" s="34" t="s">
        <v>18</v>
      </c>
      <c r="F55" s="62">
        <v>200</v>
      </c>
      <c r="G55" s="34">
        <v>60.771880901999992</v>
      </c>
      <c r="H55" s="35">
        <v>39773</v>
      </c>
      <c r="J55" s="32">
        <v>225.42</v>
      </c>
      <c r="K55" s="25">
        <v>1.41</v>
      </c>
      <c r="L55" s="25">
        <f t="shared" si="2"/>
        <v>317.84219999999999</v>
      </c>
      <c r="M55" s="25">
        <f t="shared" si="3"/>
        <v>63568.439999999995</v>
      </c>
      <c r="N55" s="25"/>
    </row>
    <row r="56" spans="1:14" s="3" customFormat="1" ht="30" x14ac:dyDescent="0.25">
      <c r="A56" s="33">
        <v>47</v>
      </c>
      <c r="B56" s="33" t="s">
        <v>15</v>
      </c>
      <c r="C56" s="38" t="s">
        <v>61</v>
      </c>
      <c r="D56" s="36" t="s">
        <v>113</v>
      </c>
      <c r="E56" s="34" t="s">
        <v>18</v>
      </c>
      <c r="F56" s="62">
        <v>44</v>
      </c>
      <c r="G56" s="34">
        <v>13378.98576</v>
      </c>
      <c r="H56" s="35">
        <v>39832</v>
      </c>
      <c r="J56" s="32">
        <v>59.32</v>
      </c>
      <c r="K56" s="25">
        <v>1.41</v>
      </c>
      <c r="L56" s="25">
        <f t="shared" si="2"/>
        <v>83.641199999999998</v>
      </c>
      <c r="M56" s="25">
        <f t="shared" si="3"/>
        <v>3680.2127999999998</v>
      </c>
      <c r="N56" s="25"/>
    </row>
    <row r="57" spans="1:14" s="3" customFormat="1" ht="30" x14ac:dyDescent="0.25">
      <c r="A57" s="33">
        <v>48</v>
      </c>
      <c r="B57" s="33" t="s">
        <v>15</v>
      </c>
      <c r="C57" s="38" t="s">
        <v>61</v>
      </c>
      <c r="D57" s="36" t="s">
        <v>113</v>
      </c>
      <c r="E57" s="34" t="s">
        <v>18</v>
      </c>
      <c r="F57" s="62">
        <v>6</v>
      </c>
      <c r="G57" s="34">
        <v>13378.98576</v>
      </c>
      <c r="H57" s="35">
        <v>39832</v>
      </c>
      <c r="J57" s="32">
        <v>12796</v>
      </c>
      <c r="K57" s="25">
        <v>1.41</v>
      </c>
      <c r="L57" s="25">
        <f t="shared" si="2"/>
        <v>18042.36</v>
      </c>
      <c r="M57" s="25">
        <f t="shared" si="3"/>
        <v>108254.16</v>
      </c>
      <c r="N57" s="25"/>
    </row>
    <row r="58" spans="1:14" s="3" customFormat="1" ht="30" x14ac:dyDescent="0.25">
      <c r="A58" s="33">
        <v>49</v>
      </c>
      <c r="B58" s="33" t="s">
        <v>15</v>
      </c>
      <c r="C58" s="38" t="s">
        <v>62</v>
      </c>
      <c r="D58" s="36" t="s">
        <v>114</v>
      </c>
      <c r="E58" s="34" t="s">
        <v>18</v>
      </c>
      <c r="F58" s="62">
        <v>4</v>
      </c>
      <c r="G58" s="34">
        <v>3467.0769599999999</v>
      </c>
      <c r="H58" s="35">
        <v>39870</v>
      </c>
      <c r="J58" s="32">
        <v>12796</v>
      </c>
      <c r="K58" s="25">
        <v>1.41</v>
      </c>
      <c r="L58" s="25">
        <f t="shared" si="2"/>
        <v>18042.36</v>
      </c>
      <c r="M58" s="25">
        <f t="shared" si="3"/>
        <v>72169.440000000002</v>
      </c>
      <c r="N58" s="25"/>
    </row>
    <row r="59" spans="1:14" s="3" customFormat="1" x14ac:dyDescent="0.25">
      <c r="A59" s="33">
        <v>50</v>
      </c>
      <c r="B59" s="33" t="s">
        <v>15</v>
      </c>
      <c r="C59" s="38" t="s">
        <v>63</v>
      </c>
      <c r="D59" s="36" t="s">
        <v>115</v>
      </c>
      <c r="E59" s="34" t="s">
        <v>18</v>
      </c>
      <c r="F59" s="62">
        <v>20</v>
      </c>
      <c r="G59" s="34">
        <v>42.867960000000004</v>
      </c>
      <c r="H59" s="35">
        <v>39814</v>
      </c>
      <c r="J59" s="32">
        <v>3316</v>
      </c>
      <c r="K59" s="25">
        <v>1.41</v>
      </c>
      <c r="L59" s="25">
        <f t="shared" si="2"/>
        <v>4675.5599999999995</v>
      </c>
      <c r="M59" s="25">
        <f t="shared" si="3"/>
        <v>93511.199999999983</v>
      </c>
      <c r="N59" s="25"/>
    </row>
    <row r="60" spans="1:14" s="3" customFormat="1" ht="30" x14ac:dyDescent="0.25">
      <c r="A60" s="33">
        <v>51</v>
      </c>
      <c r="B60" s="33" t="s">
        <v>15</v>
      </c>
      <c r="C60" s="38" t="s">
        <v>64</v>
      </c>
      <c r="D60" s="36" t="s">
        <v>116</v>
      </c>
      <c r="E60" s="34" t="s">
        <v>18</v>
      </c>
      <c r="F60" s="62">
        <v>15</v>
      </c>
      <c r="G60" s="34">
        <v>531.31556160000002</v>
      </c>
      <c r="H60" s="35">
        <v>39784</v>
      </c>
      <c r="J60" s="32">
        <v>41</v>
      </c>
      <c r="K60" s="25">
        <v>1.41</v>
      </c>
      <c r="L60" s="25">
        <f t="shared" ref="L60:L66" si="4">J60*K60</f>
        <v>57.809999999999995</v>
      </c>
      <c r="M60" s="25">
        <f t="shared" ref="M60:M66" si="5">L60*F60</f>
        <v>867.15</v>
      </c>
      <c r="N60" s="25"/>
    </row>
    <row r="61" spans="1:14" s="3" customFormat="1" ht="30" x14ac:dyDescent="0.25">
      <c r="A61" s="33">
        <v>52</v>
      </c>
      <c r="B61" s="33" t="s">
        <v>15</v>
      </c>
      <c r="C61" s="38" t="s">
        <v>65</v>
      </c>
      <c r="D61" s="36" t="s">
        <v>117</v>
      </c>
      <c r="E61" s="34" t="s">
        <v>18</v>
      </c>
      <c r="F61" s="62">
        <v>10</v>
      </c>
      <c r="G61" s="34">
        <v>72.714751199999995</v>
      </c>
      <c r="H61" s="35">
        <v>39784</v>
      </c>
      <c r="J61" s="32">
        <v>518.64</v>
      </c>
      <c r="K61" s="25">
        <v>1.41</v>
      </c>
      <c r="L61" s="25">
        <f t="shared" si="4"/>
        <v>731.28239999999994</v>
      </c>
      <c r="M61" s="25">
        <f t="shared" si="5"/>
        <v>7312.8239999999996</v>
      </c>
      <c r="N61" s="25"/>
    </row>
    <row r="62" spans="1:14" s="3" customFormat="1" ht="30" x14ac:dyDescent="0.25">
      <c r="A62" s="33">
        <v>53</v>
      </c>
      <c r="B62" s="33" t="s">
        <v>15</v>
      </c>
      <c r="C62" s="38" t="s">
        <v>66</v>
      </c>
      <c r="D62" s="36" t="s">
        <v>118</v>
      </c>
      <c r="E62" s="34" t="s">
        <v>18</v>
      </c>
      <c r="F62" s="62">
        <v>10</v>
      </c>
      <c r="G62" s="34">
        <v>2305.7583300000001</v>
      </c>
      <c r="H62" s="35">
        <v>39784</v>
      </c>
      <c r="J62" s="32">
        <v>70.98</v>
      </c>
      <c r="K62" s="25">
        <v>1.41</v>
      </c>
      <c r="L62" s="25">
        <f t="shared" si="4"/>
        <v>100.0818</v>
      </c>
      <c r="M62" s="25">
        <f t="shared" si="5"/>
        <v>1000.818</v>
      </c>
      <c r="N62" s="25"/>
    </row>
    <row r="63" spans="1:14" s="3" customFormat="1" ht="30" x14ac:dyDescent="0.25">
      <c r="A63" s="33">
        <v>54</v>
      </c>
      <c r="B63" s="33" t="s">
        <v>15</v>
      </c>
      <c r="C63" s="38" t="s">
        <v>67</v>
      </c>
      <c r="D63" s="36" t="s">
        <v>119</v>
      </c>
      <c r="E63" s="34" t="s">
        <v>18</v>
      </c>
      <c r="F63" s="62">
        <v>50</v>
      </c>
      <c r="G63" s="34">
        <v>37.211480399999999</v>
      </c>
      <c r="H63" s="35">
        <v>39814</v>
      </c>
      <c r="J63" s="32">
        <v>2250.75</v>
      </c>
      <c r="K63" s="25">
        <v>1.41</v>
      </c>
      <c r="L63" s="25">
        <f t="shared" si="4"/>
        <v>3173.5574999999999</v>
      </c>
      <c r="M63" s="25">
        <f t="shared" si="5"/>
        <v>158677.875</v>
      </c>
      <c r="N63" s="25"/>
    </row>
    <row r="64" spans="1:14" s="3" customFormat="1" ht="30" x14ac:dyDescent="0.25">
      <c r="A64" s="33">
        <v>55</v>
      </c>
      <c r="B64" s="33" t="s">
        <v>15</v>
      </c>
      <c r="C64" s="38" t="s">
        <v>68</v>
      </c>
      <c r="D64" s="36" t="s">
        <v>120</v>
      </c>
      <c r="E64" s="34" t="s">
        <v>18</v>
      </c>
      <c r="F64" s="62">
        <v>20</v>
      </c>
      <c r="G64" s="34">
        <v>29.244313199999997</v>
      </c>
      <c r="H64" s="35">
        <v>39814</v>
      </c>
      <c r="J64" s="32">
        <v>35.590000000000003</v>
      </c>
      <c r="K64" s="25">
        <v>1.41</v>
      </c>
      <c r="L64" s="25">
        <f t="shared" si="4"/>
        <v>50.181899999999999</v>
      </c>
      <c r="M64" s="25">
        <f t="shared" si="5"/>
        <v>1003.6379999999999</v>
      </c>
      <c r="N64" s="25"/>
    </row>
    <row r="65" spans="1:14" s="3" customFormat="1" x14ac:dyDescent="0.25">
      <c r="A65" s="33">
        <v>56</v>
      </c>
      <c r="B65" s="33" t="s">
        <v>15</v>
      </c>
      <c r="C65" s="38" t="s">
        <v>69</v>
      </c>
      <c r="D65" s="36" t="s">
        <v>121</v>
      </c>
      <c r="E65" s="34" t="s">
        <v>18</v>
      </c>
      <c r="F65" s="62">
        <v>12</v>
      </c>
      <c r="G65" s="34">
        <v>55.464863999999999</v>
      </c>
      <c r="H65" s="35">
        <v>40326</v>
      </c>
      <c r="J65" s="32">
        <v>27.97</v>
      </c>
      <c r="K65" s="25">
        <v>1.41</v>
      </c>
      <c r="L65" s="25">
        <f t="shared" si="4"/>
        <v>39.4377</v>
      </c>
      <c r="M65" s="25">
        <f t="shared" si="5"/>
        <v>473.25239999999997</v>
      </c>
      <c r="N65" s="25"/>
    </row>
    <row r="66" spans="1:14" s="3" customFormat="1" ht="30" x14ac:dyDescent="0.25">
      <c r="A66" s="33">
        <v>57</v>
      </c>
      <c r="B66" s="33" t="s">
        <v>15</v>
      </c>
      <c r="C66" s="38" t="s">
        <v>70</v>
      </c>
      <c r="D66" s="36" t="s">
        <v>122</v>
      </c>
      <c r="E66" s="34" t="s">
        <v>18</v>
      </c>
      <c r="F66" s="62">
        <v>1</v>
      </c>
      <c r="G66" s="34">
        <v>3273.1400966399997</v>
      </c>
      <c r="H66" s="35">
        <v>40604</v>
      </c>
      <c r="J66" s="32">
        <v>52</v>
      </c>
      <c r="K66" s="25">
        <v>1.41</v>
      </c>
      <c r="L66" s="25">
        <f t="shared" si="4"/>
        <v>73.319999999999993</v>
      </c>
      <c r="M66" s="25">
        <f t="shared" si="5"/>
        <v>73.319999999999993</v>
      </c>
      <c r="N66" s="25"/>
    </row>
    <row r="67" spans="1:14" s="4" customFormat="1" x14ac:dyDescent="0.25">
      <c r="A67" s="53" t="s">
        <v>7</v>
      </c>
      <c r="B67" s="54"/>
      <c r="C67" s="54"/>
      <c r="D67" s="55"/>
      <c r="E67" s="17"/>
      <c r="F67" s="21">
        <f>SUM(F10:F66)</f>
        <v>1870</v>
      </c>
      <c r="G67" s="21"/>
      <c r="H67" s="18"/>
      <c r="J67" s="26"/>
      <c r="K67" s="26"/>
      <c r="L67" s="26"/>
      <c r="M67" s="26">
        <f>SUM(M10:M66)</f>
        <v>5683068.5205000006</v>
      </c>
      <c r="N67" s="26"/>
    </row>
    <row r="68" spans="1:14" s="4" customFormat="1" x14ac:dyDescent="0.25">
      <c r="A68" s="5"/>
      <c r="B68" s="5"/>
      <c r="C68" s="5"/>
      <c r="D68" s="6"/>
      <c r="E68" s="7"/>
      <c r="F68" s="10"/>
      <c r="G68" s="10"/>
      <c r="H68" s="7"/>
      <c r="J68" s="26"/>
      <c r="K68" s="26"/>
      <c r="L68" s="26"/>
      <c r="M68" s="26"/>
      <c r="N68" s="26"/>
    </row>
    <row r="69" spans="1:14" s="4" customFormat="1" ht="135.75" customHeight="1" x14ac:dyDescent="0.25">
      <c r="A69" s="56" t="s">
        <v>8</v>
      </c>
      <c r="B69" s="57"/>
      <c r="C69" s="57"/>
      <c r="D69" s="58"/>
      <c r="E69" s="59" t="s">
        <v>9</v>
      </c>
      <c r="F69" s="59"/>
      <c r="G69" s="59"/>
      <c r="H69" s="59"/>
      <c r="J69" s="26"/>
      <c r="K69" s="26"/>
      <c r="L69" s="26"/>
      <c r="M69" s="26"/>
      <c r="N69" s="26"/>
    </row>
    <row r="70" spans="1:14" s="4" customFormat="1" ht="15.75" customHeight="1" x14ac:dyDescent="0.25">
      <c r="A70" s="50" t="s">
        <v>10</v>
      </c>
      <c r="B70" s="51"/>
      <c r="C70" s="51"/>
      <c r="D70" s="52"/>
      <c r="E70" s="49" t="s">
        <v>127</v>
      </c>
      <c r="F70" s="49"/>
      <c r="G70" s="49"/>
      <c r="H70" s="49"/>
      <c r="J70" s="26"/>
      <c r="K70" s="26"/>
      <c r="L70" s="26"/>
      <c r="M70" s="26"/>
      <c r="N70" s="26"/>
    </row>
    <row r="71" spans="1:14" s="4" customFormat="1" ht="15.75" customHeight="1" x14ac:dyDescent="0.25">
      <c r="A71" s="50" t="s">
        <v>11</v>
      </c>
      <c r="B71" s="51"/>
      <c r="C71" s="51"/>
      <c r="D71" s="52"/>
      <c r="E71" s="49" t="s">
        <v>127</v>
      </c>
      <c r="F71" s="49"/>
      <c r="G71" s="49"/>
      <c r="H71" s="49"/>
      <c r="J71" s="26"/>
      <c r="K71" s="26"/>
      <c r="L71" s="26"/>
      <c r="M71" s="26"/>
      <c r="N71" s="26"/>
    </row>
    <row r="72" spans="1:14" x14ac:dyDescent="0.25">
      <c r="K72" s="27"/>
      <c r="L72" s="27"/>
      <c r="M72" s="27"/>
      <c r="N72" s="27"/>
    </row>
    <row r="73" spans="1:14" x14ac:dyDescent="0.25">
      <c r="K73" s="27"/>
      <c r="L73" s="27"/>
      <c r="M73" s="27"/>
      <c r="N73" s="27"/>
    </row>
    <row r="74" spans="1:14" x14ac:dyDescent="0.25">
      <c r="K74" s="27"/>
      <c r="L74" s="27"/>
      <c r="M74" s="27"/>
      <c r="N74" s="27"/>
    </row>
    <row r="75" spans="1:14" x14ac:dyDescent="0.25">
      <c r="K75" s="27"/>
      <c r="L75" s="27"/>
      <c r="M75" s="27"/>
      <c r="N75" s="27"/>
    </row>
    <row r="76" spans="1:14" s="23" customFormat="1" ht="38.25" customHeight="1" x14ac:dyDescent="0.2">
      <c r="A76" s="41" t="s">
        <v>16</v>
      </c>
      <c r="B76" s="41"/>
      <c r="C76" s="41"/>
      <c r="D76" s="41"/>
      <c r="E76" s="30"/>
      <c r="F76" s="30"/>
      <c r="G76" s="60" t="s">
        <v>17</v>
      </c>
      <c r="H76" s="61"/>
      <c r="J76" s="28"/>
      <c r="K76" s="28"/>
      <c r="L76" s="28"/>
      <c r="M76" s="28"/>
      <c r="N76" s="28"/>
    </row>
    <row r="77" spans="1:14" s="12" customFormat="1" ht="18.75" x14ac:dyDescent="0.3">
      <c r="A77" s="22"/>
      <c r="C77" s="40"/>
      <c r="F77" s="13"/>
      <c r="G77" s="13"/>
      <c r="J77" s="29"/>
      <c r="K77" s="29"/>
      <c r="L77" s="29"/>
      <c r="M77" s="29"/>
      <c r="N77" s="29"/>
    </row>
    <row r="78" spans="1:14" x14ac:dyDescent="0.25">
      <c r="K78" s="27"/>
      <c r="L78" s="27"/>
      <c r="M78" s="27"/>
      <c r="N78" s="27"/>
    </row>
    <row r="79" spans="1:14" x14ac:dyDescent="0.25">
      <c r="K79" s="27"/>
      <c r="L79" s="27"/>
      <c r="M79" s="27"/>
      <c r="N79" s="27"/>
    </row>
    <row r="80" spans="1:14" x14ac:dyDescent="0.25">
      <c r="K80" s="27"/>
      <c r="L80" s="27"/>
      <c r="M80" s="27"/>
      <c r="N80" s="27"/>
    </row>
    <row r="81" spans="11:14" x14ac:dyDescent="0.25">
      <c r="K81" s="27"/>
      <c r="L81" s="27"/>
      <c r="M81" s="27"/>
      <c r="N81" s="27"/>
    </row>
    <row r="82" spans="11:14" x14ac:dyDescent="0.25">
      <c r="K82" s="27"/>
      <c r="L82" s="27"/>
      <c r="M82" s="27"/>
      <c r="N82" s="27"/>
    </row>
    <row r="83" spans="11:14" x14ac:dyDescent="0.25">
      <c r="K83" s="27"/>
      <c r="L83" s="27"/>
      <c r="M83" s="27"/>
      <c r="N83" s="27"/>
    </row>
    <row r="84" spans="11:14" x14ac:dyDescent="0.25">
      <c r="K84" s="27"/>
      <c r="L84" s="27"/>
      <c r="M84" s="27"/>
      <c r="N84" s="27"/>
    </row>
    <row r="85" spans="11:14" x14ac:dyDescent="0.25">
      <c r="K85" s="27"/>
      <c r="L85" s="27"/>
      <c r="M85" s="27"/>
      <c r="N85" s="27"/>
    </row>
    <row r="86" spans="11:14" x14ac:dyDescent="0.25">
      <c r="K86" s="27"/>
      <c r="L86" s="27"/>
      <c r="M86" s="27"/>
      <c r="N86" s="27"/>
    </row>
    <row r="87" spans="11:14" x14ac:dyDescent="0.25">
      <c r="K87" s="27"/>
      <c r="L87" s="27"/>
      <c r="M87" s="27"/>
      <c r="N87" s="27"/>
    </row>
    <row r="88" spans="11:14" x14ac:dyDescent="0.25">
      <c r="K88" s="27"/>
      <c r="L88" s="27"/>
      <c r="M88" s="27"/>
      <c r="N88" s="27"/>
    </row>
    <row r="89" spans="11:14" x14ac:dyDescent="0.25">
      <c r="K89" s="27"/>
      <c r="L89" s="27"/>
      <c r="M89" s="27"/>
      <c r="N89" s="27"/>
    </row>
    <row r="90" spans="11:14" x14ac:dyDescent="0.25">
      <c r="K90" s="27"/>
      <c r="L90" s="27"/>
      <c r="M90" s="27"/>
      <c r="N90" s="27"/>
    </row>
    <row r="91" spans="11:14" x14ac:dyDescent="0.25">
      <c r="K91" s="27"/>
      <c r="L91" s="27"/>
      <c r="M91" s="27"/>
      <c r="N91" s="27"/>
    </row>
    <row r="92" spans="11:14" x14ac:dyDescent="0.25">
      <c r="K92" s="27"/>
      <c r="L92" s="27"/>
      <c r="M92" s="27"/>
      <c r="N92" s="27"/>
    </row>
    <row r="93" spans="11:14" x14ac:dyDescent="0.25">
      <c r="K93" s="27"/>
      <c r="L93" s="27"/>
      <c r="M93" s="27"/>
      <c r="N93" s="27"/>
    </row>
    <row r="94" spans="11:14" x14ac:dyDescent="0.25">
      <c r="K94" s="27"/>
      <c r="L94" s="27"/>
      <c r="M94" s="27"/>
      <c r="N94" s="27"/>
    </row>
    <row r="95" spans="11:14" x14ac:dyDescent="0.25">
      <c r="K95" s="27"/>
      <c r="L95" s="27"/>
      <c r="M95" s="27"/>
      <c r="N95" s="27"/>
    </row>
    <row r="96" spans="11:14" x14ac:dyDescent="0.25">
      <c r="K96" s="27"/>
      <c r="L96" s="27"/>
      <c r="M96" s="27"/>
      <c r="N96" s="27"/>
    </row>
    <row r="97" spans="11:14" x14ac:dyDescent="0.25">
      <c r="K97" s="27"/>
      <c r="L97" s="27"/>
      <c r="M97" s="27"/>
      <c r="N97" s="27"/>
    </row>
    <row r="98" spans="11:14" x14ac:dyDescent="0.25">
      <c r="K98" s="27"/>
      <c r="L98" s="27"/>
      <c r="M98" s="27"/>
      <c r="N98" s="27"/>
    </row>
    <row r="99" spans="11:14" x14ac:dyDescent="0.25">
      <c r="K99" s="27"/>
      <c r="L99" s="27"/>
      <c r="M99" s="27"/>
      <c r="N99" s="27"/>
    </row>
    <row r="100" spans="11:14" x14ac:dyDescent="0.25">
      <c r="K100" s="27"/>
      <c r="L100" s="27"/>
      <c r="M100" s="27"/>
      <c r="N100" s="27"/>
    </row>
    <row r="101" spans="11:14" x14ac:dyDescent="0.25">
      <c r="K101" s="27"/>
      <c r="L101" s="27"/>
      <c r="M101" s="27"/>
      <c r="N101" s="27"/>
    </row>
    <row r="102" spans="11:14" x14ac:dyDescent="0.25">
      <c r="K102" s="27"/>
      <c r="L102" s="27"/>
      <c r="M102" s="27"/>
      <c r="N102" s="27"/>
    </row>
    <row r="103" spans="11:14" x14ac:dyDescent="0.25">
      <c r="K103" s="27"/>
      <c r="L103" s="27"/>
      <c r="M103" s="27"/>
      <c r="N103" s="27"/>
    </row>
    <row r="104" spans="11:14" x14ac:dyDescent="0.25">
      <c r="K104" s="27"/>
      <c r="L104" s="27"/>
      <c r="M104" s="27"/>
      <c r="N104" s="27"/>
    </row>
    <row r="105" spans="11:14" x14ac:dyDescent="0.25">
      <c r="K105" s="27"/>
      <c r="L105" s="27"/>
      <c r="M105" s="27"/>
      <c r="N105" s="27"/>
    </row>
    <row r="106" spans="11:14" x14ac:dyDescent="0.25">
      <c r="K106" s="27"/>
      <c r="L106" s="27"/>
      <c r="M106" s="27"/>
      <c r="N106" s="27"/>
    </row>
    <row r="107" spans="11:14" x14ac:dyDescent="0.25">
      <c r="K107" s="27"/>
      <c r="L107" s="27"/>
      <c r="M107" s="27"/>
      <c r="N107" s="27"/>
    </row>
    <row r="108" spans="11:14" x14ac:dyDescent="0.25">
      <c r="K108" s="27"/>
      <c r="L108" s="27"/>
      <c r="M108" s="27"/>
      <c r="N108" s="27"/>
    </row>
    <row r="109" spans="11:14" x14ac:dyDescent="0.25">
      <c r="K109" s="27"/>
      <c r="L109" s="27"/>
      <c r="M109" s="27"/>
      <c r="N109" s="27"/>
    </row>
    <row r="110" spans="11:14" x14ac:dyDescent="0.25">
      <c r="K110" s="27"/>
      <c r="L110" s="27"/>
      <c r="M110" s="27"/>
      <c r="N110" s="27"/>
    </row>
    <row r="111" spans="11:14" x14ac:dyDescent="0.25">
      <c r="K111" s="27"/>
      <c r="L111" s="27"/>
      <c r="M111" s="27"/>
      <c r="N111" s="27"/>
    </row>
    <row r="112" spans="11:14" x14ac:dyDescent="0.25">
      <c r="K112" s="27"/>
      <c r="L112" s="27"/>
      <c r="M112" s="27"/>
      <c r="N112" s="27"/>
    </row>
    <row r="113" spans="11:14" x14ac:dyDescent="0.25">
      <c r="K113" s="27"/>
      <c r="L113" s="27"/>
      <c r="M113" s="27"/>
      <c r="N113" s="27"/>
    </row>
    <row r="114" spans="11:14" x14ac:dyDescent="0.25">
      <c r="K114" s="27"/>
      <c r="L114" s="27"/>
      <c r="M114" s="27"/>
      <c r="N114" s="27"/>
    </row>
    <row r="115" spans="11:14" x14ac:dyDescent="0.25">
      <c r="K115" s="27"/>
      <c r="L115" s="27"/>
      <c r="M115" s="27"/>
      <c r="N115" s="27"/>
    </row>
    <row r="116" spans="11:14" x14ac:dyDescent="0.25">
      <c r="K116" s="27"/>
      <c r="L116" s="27"/>
      <c r="M116" s="27"/>
      <c r="N116" s="27"/>
    </row>
    <row r="117" spans="11:14" x14ac:dyDescent="0.25">
      <c r="K117" s="27"/>
      <c r="L117" s="27"/>
      <c r="M117" s="27"/>
      <c r="N117" s="27"/>
    </row>
  </sheetData>
  <mergeCells count="15">
    <mergeCell ref="A76:D76"/>
    <mergeCell ref="A6:H6"/>
    <mergeCell ref="A1:H1"/>
    <mergeCell ref="A2:H2"/>
    <mergeCell ref="A3:H3"/>
    <mergeCell ref="A4:H4"/>
    <mergeCell ref="A5:H5"/>
    <mergeCell ref="E71:H71"/>
    <mergeCell ref="E70:H70"/>
    <mergeCell ref="A71:D71"/>
    <mergeCell ref="A70:D70"/>
    <mergeCell ref="A67:D67"/>
    <mergeCell ref="A69:D69"/>
    <mergeCell ref="E69:H69"/>
    <mergeCell ref="G76:H76"/>
  </mergeCells>
  <pageMargins left="0.70866141732283472" right="0.31496062992125984" top="0.74803149606299213" bottom="0.74803149606299213" header="0.31496062992125984" footer="0.31496062992125984"/>
  <pageSetup paperSize="9"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Хрулькова Раиса Игоревна</cp:lastModifiedBy>
  <cp:lastPrinted>2019-08-19T02:10:47Z</cp:lastPrinted>
  <dcterms:created xsi:type="dcterms:W3CDTF">2016-09-16T10:27:35Z</dcterms:created>
  <dcterms:modified xsi:type="dcterms:W3CDTF">2019-08-19T02:11:49Z</dcterms:modified>
</cp:coreProperties>
</file>